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23250" windowHeight="12570" activeTab="2"/>
  </bookViews>
  <sheets>
    <sheet name="Հ1 Ձև1 " sheetId="9" r:id="rId1"/>
    <sheet name="Հ1 Ձև 2 (1) " sheetId="1" r:id="rId2"/>
    <sheet name="Լրացման պահանջներ" sheetId="7" r:id="rId3"/>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3" localSheetId="1">'Հ1 Ձև 2 (1) '!#REF!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8" i="9" l="1"/>
  <c r="J8" i="9"/>
  <c r="I8" i="9"/>
  <c r="E46" i="1" l="1"/>
  <c r="D46" i="1"/>
  <c r="C46" i="1"/>
  <c r="K46" i="1" l="1"/>
  <c r="I19" i="1" l="1"/>
  <c r="J22" i="1"/>
  <c r="J19" i="1"/>
  <c r="I20" i="1"/>
  <c r="J20" i="1" s="1"/>
  <c r="I21" i="1"/>
  <c r="J21" i="1" s="1"/>
  <c r="I22" i="1"/>
  <c r="I23" i="1"/>
  <c r="J23" i="1" s="1"/>
  <c r="I24" i="1"/>
  <c r="J24" i="1" s="1"/>
  <c r="G46" i="1" l="1"/>
  <c r="F46" i="1"/>
  <c r="F9" i="9"/>
  <c r="X8" i="9" l="1"/>
  <c r="W8" i="9"/>
  <c r="Y8" i="9" l="1"/>
  <c r="O49" i="1"/>
  <c r="R8" i="9" s="1"/>
  <c r="P49" i="1"/>
  <c r="S8" i="9" s="1"/>
  <c r="N49" i="1"/>
  <c r="Q8" i="9" s="1"/>
  <c r="M48" i="1"/>
  <c r="L48" i="1"/>
  <c r="K48" i="1"/>
  <c r="D49" i="1"/>
  <c r="C49" i="1"/>
  <c r="Q9" i="9" l="1"/>
  <c r="G9" i="9"/>
  <c r="S9" i="9"/>
  <c r="R9" i="9"/>
  <c r="J47" i="1"/>
  <c r="J49" i="1" s="1"/>
  <c r="M8" i="9" s="1"/>
  <c r="M9" i="9" s="1"/>
  <c r="I47" i="1"/>
  <c r="I49" i="1" s="1"/>
  <c r="H47" i="1"/>
  <c r="G47" i="1"/>
  <c r="F47" i="1"/>
  <c r="E47" i="1"/>
  <c r="E49" i="1" s="1"/>
  <c r="H9" i="9" s="1"/>
  <c r="M46" i="1"/>
  <c r="S46" i="1" s="1"/>
  <c r="L46" i="1"/>
  <c r="R46" i="1" s="1"/>
  <c r="Q46" i="1"/>
  <c r="L8" i="9" l="1"/>
  <c r="L9" i="9" s="1"/>
  <c r="G49" i="1"/>
  <c r="J9" i="9" s="1"/>
  <c r="M47" i="1"/>
  <c r="M49" i="1" s="1"/>
  <c r="P8" i="9" s="1"/>
  <c r="H49" i="1"/>
  <c r="K47" i="1"/>
  <c r="K49" i="1" s="1"/>
  <c r="F49" i="1"/>
  <c r="I9" i="9" s="1"/>
  <c r="L47" i="1"/>
  <c r="L49" i="1" s="1"/>
  <c r="K8" i="9" l="1"/>
  <c r="K9" i="9" s="1"/>
  <c r="R49" i="1"/>
  <c r="U8" i="9" s="1"/>
  <c r="U9" i="9" s="1"/>
  <c r="O8" i="9"/>
  <c r="O9" i="9" s="1"/>
  <c r="Q49" i="1"/>
  <c r="N8" i="9"/>
  <c r="N9" i="9" s="1"/>
  <c r="S49" i="1"/>
  <c r="V8" i="9" s="1"/>
  <c r="V9" i="9" s="1"/>
  <c r="P9" i="9"/>
  <c r="T8" i="9" l="1"/>
  <c r="T9" i="9" s="1"/>
</calcChain>
</file>

<file path=xl/comments1.xml><?xml version="1.0" encoding="utf-8"?>
<comments xmlns="http://schemas.openxmlformats.org/spreadsheetml/2006/main">
  <authors>
    <author>Author</author>
  </authors>
  <commentList>
    <comment ref="F19" authorId="0" shapeId="0">
      <text>
        <r>
          <rPr>
            <b/>
            <sz val="9"/>
            <color indexed="81"/>
            <rFont val="Tahoma"/>
            <family val="2"/>
          </rPr>
          <t>Հնարավո՞ր է ծախսերի բացվածք ցույց չտալ 2022 թվականի համար:
Դրա համար լրացուցիչ ժամանակ կպատահանջի և հաշվապահական հաշվառման բաժի մեր գործընկերների օգնությունը։</t>
        </r>
      </text>
    </comment>
  </commentList>
</comments>
</file>

<file path=xl/sharedStrings.xml><?xml version="1.0" encoding="utf-8"?>
<sst xmlns="http://schemas.openxmlformats.org/spreadsheetml/2006/main" count="182" uniqueCount="116">
  <si>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</si>
  <si>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</si>
  <si>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</si>
  <si>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</si>
  <si>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</si>
  <si>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</si>
  <si>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</si>
  <si>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</si>
  <si>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</si>
  <si>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</si>
  <si>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</si>
  <si>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</si>
  <si>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</si>
  <si>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</si>
  <si>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</si>
  <si>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</si>
  <si>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</si>
  <si>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</si>
  <si>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</si>
  <si>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</si>
  <si>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</si>
  <si>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</si>
  <si>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</si>
  <si>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</si>
  <si>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</si>
  <si>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</si>
  <si>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</si>
  <si>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</si>
  <si>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</si>
  <si>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</si>
  <si>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</si>
  <si>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</si>
  <si>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</si>
  <si>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</si>
  <si>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</si>
  <si>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</si>
  <si>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</si>
  <si>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</si>
  <si>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</si>
  <si>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</si>
  <si>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</si>
  <si>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</si>
  <si>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</si>
  <si>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</si>
  <si>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</si>
  <si>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</si>
  <si>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</si>
  <si>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</si>
  <si>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</si>
  <si>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</si>
  <si>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</si>
  <si>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</si>
  <si>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</si>
  <si>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</si>
  <si>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</si>
  <si>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</si>
  <si>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</si>
  <si>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</si>
  <si>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</si>
  <si>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</si>
  <si>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</si>
  <si>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</si>
  <si>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</si>
  <si>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</si>
  <si>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</si>
  <si>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</si>
  <si>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</si>
  <si>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</si>
  <si>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</si>
  <si>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</si>
  <si>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</si>
  <si>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</si>
  <si>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</si>
  <si>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</si>
  <si>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</si>
  <si>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Ծրագրի /միջոցառման նախատեսվող ավարտը</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</si>
  <si>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</si>
  <si>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</si>
  <si>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</si>
  <si>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</si>
  <si>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</si>
  <si>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</si>
  <si>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</si>
  <si>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</si>
  <si>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</si>
  <si>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</si>
  <si>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</si>
  <si>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</si>
  <si>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</si>
  <si>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</si>
  <si>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</si>
  <si>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</si>
  <si>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</si>
  <si>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</si>
  <si>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</si>
  <si>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</si>
  <si>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</si>
  <si>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</si>
  <si>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</si>
  <si>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</si>
  <si>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</si>
  <si>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</si>
  <si>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</si>
  <si>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 xml:space="preserve">Շուկաների զարգացում և միջազգային համագործակցություն </t>
  </si>
  <si>
    <t>Բարձր տեխնոլոգիական արդյունաբերության էկոհամակարգի, թվայնացման և շուկայի զարգացման 
ծրագիր</t>
  </si>
  <si>
    <t>Հնարավորության դեպքում ցուցահանդեսնեի կազմակերպչի հետ տարածքի վարձակալության պայմանագրի կնքում 12-6 ամիս առաջ՝ զեղչված գին ստանալու և ֆինանսական միջոցները արդյունավետ օգտագործելու համար։</t>
  </si>
  <si>
    <t>Վարձակալություն</t>
  </si>
  <si>
    <t>Կառուցապատում</t>
  </si>
  <si>
    <t>Ապահովագրություն</t>
  </si>
  <si>
    <t>Ներկայացուցչական/Տպագարություն</t>
  </si>
  <si>
    <t>Տեղափոխում</t>
  </si>
  <si>
    <t>Ոչ</t>
  </si>
  <si>
    <t>ՀՀ դրամ</t>
  </si>
  <si>
    <t>Այլ ծառայություններ(բեյջերի արժեք, ինտերնետ կապ, տաղավարի ինտերնետ կապ, տաղավարի հոսանք և այլն)</t>
  </si>
  <si>
    <t>Գնային աճ, տարադրամի փոփոխություն</t>
  </si>
  <si>
    <t>Ընդհանուր բնույթի այլ ծառայություններ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</si>
</sst>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0.0"/>
    <numFmt numFmtId="166" formatCode="_(* #,##0.0_);_(* \(#,##0.0\);_(* &quot;-&quot;??_);_(@_)"/>
  </numFmts>
  <fonts count="22"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b/>
      <i/>
      <sz val="9"/>
      <color theme="1"/>
      <name val="GHEA Grapalat"/>
      <family val="3"/>
    </font>
    <font>
      <b/>
      <i/>
      <sz val="8"/>
      <color theme="1"/>
      <name val="GHEA Grapalat"/>
      <family val="3"/>
    </font>
    <font>
      <sz val="11"/>
      <color theme="1"/>
      <name val="Calibri"/>
      <family val="2"/>
      <scheme val="minor"/>
    </font>
    <font>
      <b/>
      <sz val="9"/>
      <color indexed="81"/>
      <name val="Tahoma"/>
      <family val="2"/>
    </font>
  </fonts>
  <fills count="7">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0" fillId="0" borderId="0" applyFont="0" applyFill="0" applyBorder="0" applyAlignment="0" applyProtection="0"/>
  </cellStyleXfs>
  <cellXfs count="85">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6"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7" fillId="5"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8" fillId="5" borderId="1" xfId="0" applyFont="1" applyFill="1" applyBorder="1" applyAlignment="1">
      <alignment horizontal="center" vertical="center"/>
    </xf>
    <xf numFmtId="0" fontId="19" fillId="5" borderId="1" xfId="0" applyFont="1" applyFill="1" applyBorder="1" applyAlignment="1">
      <alignment horizontal="center" vertical="center" wrapText="1"/>
    </xf>
    <xf numFmtId="164" fontId="0" fillId="0" borderId="0" xfId="0" applyNumberFormat="1"/>
    <xf numFmtId="165" fontId="6" fillId="3" borderId="1" xfId="0" applyNumberFormat="1" applyFont="1" applyFill="1" applyBorder="1" applyAlignment="1">
      <alignment horizontal="center" vertical="center" wrapText="1"/>
    </xf>
    <xf numFmtId="166" fontId="6" fillId="3" borderId="1" xfId="0" applyNumberFormat="1" applyFont="1" applyFill="1" applyBorder="1" applyAlignment="1">
      <alignment horizontal="center" vertical="center" wrapText="1"/>
    </xf>
    <xf numFmtId="166" fontId="6" fillId="5" borderId="2" xfId="1" applyNumberFormat="1" applyFont="1" applyFill="1" applyBorder="1" applyAlignment="1">
      <alignment horizontal="center" vertical="center" wrapText="1"/>
    </xf>
    <xf numFmtId="166" fontId="6" fillId="5" borderId="2" xfId="1" applyNumberFormat="1" applyFont="1" applyFill="1" applyBorder="1" applyAlignment="1">
      <alignment horizontal="left" vertical="center" wrapText="1"/>
    </xf>
    <xf numFmtId="166" fontId="6" fillId="5" borderId="2" xfId="0" applyNumberFormat="1" applyFont="1" applyFill="1" applyBorder="1" applyAlignment="1">
      <alignment horizontal="left" vertical="center" wrapText="1"/>
    </xf>
    <xf numFmtId="166" fontId="6" fillId="5" borderId="2" xfId="0" applyNumberFormat="1" applyFont="1" applyFill="1" applyBorder="1" applyAlignment="1">
      <alignment horizontal="center" vertical="center" wrapText="1"/>
    </xf>
    <xf numFmtId="0" fontId="0" fillId="0" borderId="0" xfId="0" applyFill="1"/>
    <xf numFmtId="0" fontId="3" fillId="0" borderId="0" xfId="0" applyFont="1" applyFill="1" applyBorder="1"/>
    <xf numFmtId="0" fontId="3" fillId="5" borderId="1" xfId="0" applyFont="1" applyFill="1" applyBorder="1" applyAlignment="1">
      <alignment horizontal="left" vertical="center"/>
    </xf>
    <xf numFmtId="3" fontId="3" fillId="0" borderId="0" xfId="0" applyNumberFormat="1" applyFont="1" applyFill="1" applyBorder="1"/>
    <xf numFmtId="1" fontId="3" fillId="0" borderId="0" xfId="0" applyNumberFormat="1" applyFont="1" applyFill="1" applyBorder="1"/>
    <xf numFmtId="0" fontId="3"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3" fontId="11" fillId="5"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3" fillId="5" borderId="1" xfId="0" applyFont="1" applyFill="1" applyBorder="1" applyAlignment="1">
      <alignment horizontal="center"/>
    </xf>
    <xf numFmtId="0" fontId="3" fillId="5" borderId="1" xfId="0" applyFont="1" applyFill="1" applyBorder="1" applyAlignment="1">
      <alignment horizontal="center" vertical="center"/>
    </xf>
    <xf numFmtId="3" fontId="3" fillId="5" borderId="1" xfId="0" applyNumberFormat="1" applyFont="1" applyFill="1" applyBorder="1" applyAlignment="1">
      <alignment horizontal="center" vertical="center"/>
    </xf>
    <xf numFmtId="1" fontId="3" fillId="5" borderId="1" xfId="0" applyNumberFormat="1" applyFont="1" applyFill="1" applyBorder="1" applyAlignment="1">
      <alignment horizontal="center" vertical="center"/>
    </xf>
    <xf numFmtId="165" fontId="6" fillId="5" borderId="2"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5" fillId="0"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166" fontId="11" fillId="5" borderId="1" xfId="1" applyNumberFormat="1" applyFont="1" applyFill="1" applyBorder="1" applyAlignment="1">
      <alignment horizontal="center" vertical="center" wrapText="1"/>
    </xf>
    <xf numFmtId="166" fontId="3" fillId="4" borderId="1" xfId="1"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36</xdr:row>
          <xdr:rowOff>0</xdr:rowOff>
        </xdr:from>
        <xdr:to>
          <xdr:col>2</xdr:col>
          <xdr:colOff>1171575</xdr:colOff>
          <xdr:row>37</xdr:row>
          <xdr:rowOff>28575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33</xdr:row>
          <xdr:rowOff>171450</xdr:rowOff>
        </xdr:from>
        <xdr:to>
          <xdr:col>3</xdr:col>
          <xdr:colOff>266700</xdr:colOff>
          <xdr:row>35</xdr:row>
          <xdr:rowOff>28575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28575</xdr:rowOff>
        </xdr:from>
        <xdr:to>
          <xdr:col>3</xdr:col>
          <xdr:colOff>266700</xdr:colOff>
          <xdr:row>36</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37</xdr:row>
          <xdr:rowOff>9525</xdr:rowOff>
        </xdr:from>
        <xdr:to>
          <xdr:col>2</xdr:col>
          <xdr:colOff>571500</xdr:colOff>
          <xdr:row>38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workbookViewId="0">
      <selection activeCell="D20" sqref="D20"/>
    </sheetView>
  </sheetViews>
  <sheetFormatPr defaultRowHeight="15" x14ac:dyDescent="0.25"/>
  <cols>
    <col min="1" max="1" width="4.85546875" customWidth="1"/>
    <col min="2" max="2" width="9.85546875" customWidth="1"/>
    <col min="3" max="3" width="11.28515625" customWidth="1"/>
    <col min="4" max="4" width="16.5703125" customWidth="1"/>
    <col min="5" max="5" width="14" customWidth="1"/>
    <col min="6" max="6" width="19.42578125" customWidth="1"/>
    <col min="7" max="7" width="14" customWidth="1"/>
    <col min="8" max="8" width="12.28515625" customWidth="1"/>
    <col min="9" max="9" width="12.42578125" customWidth="1"/>
    <col min="10" max="11" width="10.28515625" customWidth="1"/>
    <col min="12" max="13" width="9.5703125" customWidth="1"/>
    <col min="14" max="14" width="10.28515625" customWidth="1"/>
    <col min="15" max="15" width="11.140625" customWidth="1"/>
    <col min="16" max="16" width="11.42578125" customWidth="1"/>
    <col min="17" max="17" width="9.5703125" customWidth="1"/>
    <col min="18" max="18" width="12.140625" customWidth="1"/>
    <col min="20" max="20" width="10.5703125" customWidth="1"/>
    <col min="21" max="21" width="10.7109375" customWidth="1"/>
    <col min="22" max="22" width="16.28515625" customWidth="1"/>
    <col min="23" max="23" width="11.140625" customWidth="1"/>
    <col min="24" max="24" width="10.42578125" customWidth="1"/>
    <col min="25" max="25" width="25" customWidth="1"/>
  </cols>
  <sheetData>
    <row r="1" spans="1:25" ht="19.5" x14ac:dyDescent="0.25">
      <c r="A1" s="1" t="s">
        <v>77</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78</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62" t="s">
        <v>64</v>
      </c>
      <c r="C6" s="62"/>
      <c r="D6" s="61" t="s">
        <v>34</v>
      </c>
      <c r="E6" s="61"/>
      <c r="F6" s="61" t="s">
        <v>68</v>
      </c>
      <c r="G6" s="61"/>
      <c r="H6" s="61" t="s">
        <v>57</v>
      </c>
      <c r="I6" s="61"/>
      <c r="J6" s="61"/>
      <c r="K6" s="61" t="s">
        <v>58</v>
      </c>
      <c r="L6" s="61"/>
      <c r="M6" s="61"/>
      <c r="N6" s="63" t="s">
        <v>59</v>
      </c>
      <c r="O6" s="63"/>
      <c r="P6" s="63"/>
      <c r="Q6" s="61" t="s">
        <v>70</v>
      </c>
      <c r="R6" s="61"/>
      <c r="S6" s="61"/>
      <c r="T6" s="67" t="s">
        <v>65</v>
      </c>
      <c r="U6" s="67"/>
      <c r="V6" s="67"/>
      <c r="W6" s="61" t="s">
        <v>76</v>
      </c>
      <c r="X6" s="61" t="s">
        <v>75</v>
      </c>
      <c r="Y6" s="61" t="s">
        <v>66</v>
      </c>
    </row>
    <row r="7" spans="1:25" ht="25.5" customHeight="1" x14ac:dyDescent="0.25">
      <c r="B7" s="21" t="s">
        <v>32</v>
      </c>
      <c r="C7" s="21" t="s">
        <v>33</v>
      </c>
      <c r="D7" s="22" t="s">
        <v>67</v>
      </c>
      <c r="E7" s="21" t="s">
        <v>33</v>
      </c>
      <c r="F7" s="22" t="s">
        <v>30</v>
      </c>
      <c r="G7" s="22" t="s">
        <v>69</v>
      </c>
      <c r="H7" s="22" t="s">
        <v>0</v>
      </c>
      <c r="I7" s="22" t="s">
        <v>1</v>
      </c>
      <c r="J7" s="22" t="s">
        <v>3</v>
      </c>
      <c r="K7" s="22" t="s">
        <v>0</v>
      </c>
      <c r="L7" s="22" t="s">
        <v>1</v>
      </c>
      <c r="M7" s="22" t="s">
        <v>3</v>
      </c>
      <c r="N7" s="19" t="s">
        <v>39</v>
      </c>
      <c r="O7" s="19" t="s">
        <v>38</v>
      </c>
      <c r="P7" s="19" t="s">
        <v>37</v>
      </c>
      <c r="Q7" s="22" t="s">
        <v>0</v>
      </c>
      <c r="R7" s="22" t="s">
        <v>1</v>
      </c>
      <c r="S7" s="22" t="s">
        <v>3</v>
      </c>
      <c r="T7" s="29" t="s">
        <v>0</v>
      </c>
      <c r="U7" s="29" t="s">
        <v>1</v>
      </c>
      <c r="V7" s="29" t="s">
        <v>3</v>
      </c>
      <c r="W7" s="61"/>
      <c r="X7" s="61"/>
      <c r="Y7" s="61"/>
    </row>
    <row r="8" spans="1:25" ht="89.25" x14ac:dyDescent="0.25">
      <c r="B8" s="26">
        <v>1043</v>
      </c>
      <c r="C8" s="26">
        <v>11007</v>
      </c>
      <c r="D8" s="36" t="s">
        <v>104</v>
      </c>
      <c r="E8" s="37" t="s">
        <v>103</v>
      </c>
      <c r="F8" s="43">
        <v>292361</v>
      </c>
      <c r="G8" s="44">
        <v>300000</v>
      </c>
      <c r="H8" s="45">
        <f>363034-300000</f>
        <v>63034</v>
      </c>
      <c r="I8" s="46">
        <f>471944-300000</f>
        <v>171944</v>
      </c>
      <c r="J8" s="46">
        <f>613527-300000</f>
        <v>313527</v>
      </c>
      <c r="K8" s="26">
        <f>'Հ1 Ձև 2 (1) '!H49</f>
        <v>0</v>
      </c>
      <c r="L8" s="26">
        <f>'Հ1 Ձև 2 (1) '!I49</f>
        <v>0</v>
      </c>
      <c r="M8" s="26">
        <f>'Հ1 Ձև 2 (1) '!J49</f>
        <v>0</v>
      </c>
      <c r="N8" s="26">
        <f>'Հ1 Ձև 2 (1) '!K49</f>
        <v>363033723</v>
      </c>
      <c r="O8" s="26">
        <f>'Հ1 Ձև 2 (1) '!L49</f>
        <v>471943839.90000004</v>
      </c>
      <c r="P8" s="26">
        <f>'Հ1 Ձև 2 (1) '!M49</f>
        <v>613526991.87</v>
      </c>
      <c r="Q8" s="26">
        <f>'Հ1 Ձև 2 (1) '!N49</f>
        <v>0</v>
      </c>
      <c r="R8" s="26">
        <f>'Հ1 Ձև 2 (1) '!O49</f>
        <v>0</v>
      </c>
      <c r="S8" s="26">
        <f>'Հ1 Ձև 2 (1) '!P49</f>
        <v>0</v>
      </c>
      <c r="T8" s="60">
        <f>'Հ1 Ձև 2 (1) '!Q49</f>
        <v>363033723</v>
      </c>
      <c r="U8" s="26">
        <f>'Հ1 Ձև 2 (1) '!R49</f>
        <v>471943839.90000004</v>
      </c>
      <c r="V8" s="26">
        <f>'Հ1 Ձև 2 (1) '!S49</f>
        <v>613526991.87</v>
      </c>
      <c r="W8" s="26">
        <f>'Հ1 Ձև 2 (1) '!F5</f>
        <v>2021</v>
      </c>
      <c r="X8" s="26">
        <f>'Հ1 Ձև 2 (1) '!F6</f>
        <v>2026</v>
      </c>
      <c r="Y8" s="26" t="str">
        <f>'Հ1 Ձև 2 (1) '!B13</f>
        <v>Հայեցողական (շարունակական)</v>
      </c>
    </row>
    <row r="9" spans="1:25" x14ac:dyDescent="0.25">
      <c r="B9" s="64" t="s">
        <v>74</v>
      </c>
      <c r="C9" s="65"/>
      <c r="D9" s="65"/>
      <c r="E9" s="66"/>
      <c r="F9" s="42">
        <f t="shared" ref="F9:V9" si="0">SUM(F8:F8)</f>
        <v>292361</v>
      </c>
      <c r="G9" s="41">
        <f t="shared" si="0"/>
        <v>300000</v>
      </c>
      <c r="H9" s="41">
        <f t="shared" si="0"/>
        <v>63034</v>
      </c>
      <c r="I9" s="41">
        <f t="shared" si="0"/>
        <v>171944</v>
      </c>
      <c r="J9" s="41">
        <f t="shared" si="0"/>
        <v>313527</v>
      </c>
      <c r="K9" s="27">
        <f t="shared" si="0"/>
        <v>0</v>
      </c>
      <c r="L9" s="27">
        <f t="shared" si="0"/>
        <v>0</v>
      </c>
      <c r="M9" s="27">
        <f t="shared" si="0"/>
        <v>0</v>
      </c>
      <c r="N9" s="27">
        <f t="shared" si="0"/>
        <v>363033723</v>
      </c>
      <c r="O9" s="27">
        <f t="shared" si="0"/>
        <v>471943839.90000004</v>
      </c>
      <c r="P9" s="27">
        <f t="shared" si="0"/>
        <v>613526991.87</v>
      </c>
      <c r="Q9" s="27">
        <f t="shared" si="0"/>
        <v>0</v>
      </c>
      <c r="R9" s="27">
        <f t="shared" si="0"/>
        <v>0</v>
      </c>
      <c r="S9" s="27">
        <f t="shared" si="0"/>
        <v>0</v>
      </c>
      <c r="T9" s="29">
        <f t="shared" si="0"/>
        <v>363033723</v>
      </c>
      <c r="U9" s="29">
        <f t="shared" si="0"/>
        <v>471943839.90000004</v>
      </c>
      <c r="V9" s="29">
        <f t="shared" si="0"/>
        <v>613526991.87</v>
      </c>
      <c r="W9" s="27" t="s">
        <v>72</v>
      </c>
      <c r="X9" s="27" t="s">
        <v>72</v>
      </c>
      <c r="Y9" s="27" t="s">
        <v>72</v>
      </c>
    </row>
    <row r="15" spans="1:25" x14ac:dyDescent="0.25">
      <c r="I15" s="40"/>
    </row>
  </sheetData>
  <mergeCells count="12">
    <mergeCell ref="Y6:Y7"/>
    <mergeCell ref="B6:C6"/>
    <mergeCell ref="D6:E6"/>
    <mergeCell ref="N6:P6"/>
    <mergeCell ref="B9:E9"/>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9"/>
  <sheetViews>
    <sheetView topLeftCell="E43" zoomScaleNormal="100" workbookViewId="0">
      <selection activeCell="L49" sqref="L49"/>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8.42578125" customWidth="1"/>
    <col min="7" max="7" width="22.28515625" customWidth="1"/>
    <col min="8" max="8" width="11" customWidth="1"/>
    <col min="9" max="9" width="10.42578125" customWidth="1"/>
    <col min="10" max="10" width="16.42578125" customWidth="1"/>
    <col min="11" max="11" width="23.140625" customWidth="1"/>
    <col min="12" max="12" width="10.7109375" customWidth="1"/>
    <col min="13" max="13" width="9.85546875" customWidth="1"/>
    <col min="14" max="14" width="9.5703125" customWidth="1"/>
    <col min="15" max="15" width="8.140625" customWidth="1"/>
    <col min="16" max="16" width="8" customWidth="1"/>
    <col min="17" max="17" width="10.7109375" customWidth="1"/>
    <col min="18" max="18" width="10" customWidth="1"/>
    <col min="19" max="19" width="10.42578125"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28" t="s">
        <v>79</v>
      </c>
      <c r="C5" s="38">
        <v>1043</v>
      </c>
      <c r="E5" s="28" t="s">
        <v>83</v>
      </c>
      <c r="F5" s="38">
        <v>2021</v>
      </c>
      <c r="H5" s="3"/>
      <c r="I5" s="3"/>
      <c r="J5" s="3"/>
    </row>
    <row r="6" spans="1:23" ht="70.5" customHeight="1" x14ac:dyDescent="0.25">
      <c r="B6" s="28" t="s">
        <v>80</v>
      </c>
      <c r="C6" s="39" t="s">
        <v>104</v>
      </c>
      <c r="E6" s="28" t="s">
        <v>84</v>
      </c>
      <c r="F6" s="38">
        <v>2026</v>
      </c>
      <c r="H6" s="3"/>
      <c r="I6" s="3"/>
      <c r="J6" s="3"/>
    </row>
    <row r="7" spans="1:23" ht="18" customHeight="1" x14ac:dyDescent="0.25">
      <c r="B7" s="28" t="s">
        <v>81</v>
      </c>
      <c r="C7" s="38">
        <v>11007</v>
      </c>
      <c r="H7" s="3"/>
      <c r="I7" s="3"/>
      <c r="J7" s="3"/>
    </row>
    <row r="8" spans="1:23" ht="45" customHeight="1" x14ac:dyDescent="0.25">
      <c r="B8" s="28" t="s">
        <v>82</v>
      </c>
      <c r="C8" s="39" t="s">
        <v>103</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85</v>
      </c>
      <c r="C12" s="35" t="s">
        <v>86</v>
      </c>
      <c r="D12" s="35" t="s">
        <v>87</v>
      </c>
      <c r="E12" s="35" t="s">
        <v>88</v>
      </c>
      <c r="F12" s="3"/>
      <c r="G12" s="3"/>
      <c r="H12" s="3"/>
      <c r="I12" s="3"/>
      <c r="J12" s="3"/>
    </row>
    <row r="13" spans="1:23" ht="17.25" x14ac:dyDescent="0.3">
      <c r="B13" s="23" t="s">
        <v>46</v>
      </c>
      <c r="C13" s="23"/>
      <c r="D13" s="23"/>
      <c r="E13" s="23"/>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74" t="s">
        <v>89</v>
      </c>
      <c r="C17" s="74" t="s">
        <v>90</v>
      </c>
      <c r="D17" s="74" t="s">
        <v>91</v>
      </c>
      <c r="E17" s="74" t="s">
        <v>92</v>
      </c>
      <c r="F17" s="73" t="s">
        <v>93</v>
      </c>
      <c r="G17" s="73"/>
      <c r="H17" s="73"/>
      <c r="I17" s="73"/>
      <c r="J17" s="73"/>
      <c r="K17" s="73" t="s">
        <v>94</v>
      </c>
    </row>
    <row r="18" spans="1:11" x14ac:dyDescent="0.25">
      <c r="B18" s="74"/>
      <c r="C18" s="74"/>
      <c r="D18" s="74"/>
      <c r="E18" s="74"/>
      <c r="F18" s="34" t="s">
        <v>51</v>
      </c>
      <c r="G18" s="34" t="s">
        <v>52</v>
      </c>
      <c r="H18" s="34" t="s">
        <v>0</v>
      </c>
      <c r="I18" s="34" t="s">
        <v>1</v>
      </c>
      <c r="J18" s="34" t="s">
        <v>3</v>
      </c>
      <c r="K18" s="73"/>
    </row>
    <row r="19" spans="1:11" ht="30" customHeight="1" x14ac:dyDescent="0.25">
      <c r="B19" s="49" t="s">
        <v>106</v>
      </c>
      <c r="C19" s="57" t="s">
        <v>112</v>
      </c>
      <c r="D19" s="57" t="s">
        <v>44</v>
      </c>
      <c r="E19" s="57" t="s">
        <v>111</v>
      </c>
      <c r="F19" s="56"/>
      <c r="G19" s="58">
        <v>130429500</v>
      </c>
      <c r="H19" s="58">
        <v>162148254</v>
      </c>
      <c r="I19" s="57">
        <f>H19*1.3</f>
        <v>210792730.20000002</v>
      </c>
      <c r="J19" s="59">
        <f>I19*1.3</f>
        <v>274030549.26000005</v>
      </c>
      <c r="K19" s="53" t="s">
        <v>114</v>
      </c>
    </row>
    <row r="20" spans="1:11" x14ac:dyDescent="0.25">
      <c r="B20" s="49" t="s">
        <v>107</v>
      </c>
      <c r="C20" s="57" t="s">
        <v>112</v>
      </c>
      <c r="D20" s="57" t="s">
        <v>44</v>
      </c>
      <c r="E20" s="57" t="s">
        <v>111</v>
      </c>
      <c r="F20" s="56"/>
      <c r="G20" s="58">
        <v>115503435</v>
      </c>
      <c r="H20" s="58">
        <v>169624630</v>
      </c>
      <c r="I20" s="57">
        <f t="shared" ref="I20:J24" si="0">H20*1.3</f>
        <v>220512019</v>
      </c>
      <c r="J20" s="59">
        <f t="shared" si="0"/>
        <v>286665624.69999999</v>
      </c>
      <c r="K20" s="56"/>
    </row>
    <row r="21" spans="1:11" x14ac:dyDescent="0.25">
      <c r="B21" s="49" t="s">
        <v>108</v>
      </c>
      <c r="C21" s="57" t="s">
        <v>112</v>
      </c>
      <c r="D21" s="57" t="s">
        <v>44</v>
      </c>
      <c r="E21" s="57" t="s">
        <v>111</v>
      </c>
      <c r="F21" s="56"/>
      <c r="G21" s="58">
        <v>1589259</v>
      </c>
      <c r="H21" s="58">
        <v>3686610</v>
      </c>
      <c r="I21" s="57">
        <f t="shared" si="0"/>
        <v>4792593</v>
      </c>
      <c r="J21" s="59">
        <f t="shared" si="0"/>
        <v>6230370.9000000004</v>
      </c>
      <c r="K21" s="56"/>
    </row>
    <row r="22" spans="1:11" x14ac:dyDescent="0.25">
      <c r="B22" s="49" t="s">
        <v>109</v>
      </c>
      <c r="C22" s="57" t="s">
        <v>112</v>
      </c>
      <c r="D22" s="57" t="s">
        <v>44</v>
      </c>
      <c r="E22" s="57" t="s">
        <v>111</v>
      </c>
      <c r="F22" s="56"/>
      <c r="G22" s="58">
        <v>2250000</v>
      </c>
      <c r="H22" s="58">
        <v>2250000</v>
      </c>
      <c r="I22" s="57">
        <f t="shared" si="0"/>
        <v>2925000</v>
      </c>
      <c r="J22" s="59">
        <f t="shared" si="0"/>
        <v>3802500</v>
      </c>
      <c r="K22" s="56"/>
    </row>
    <row r="23" spans="1:11" x14ac:dyDescent="0.25">
      <c r="B23" s="49" t="s">
        <v>110</v>
      </c>
      <c r="C23" s="57" t="s">
        <v>112</v>
      </c>
      <c r="D23" s="57" t="s">
        <v>44</v>
      </c>
      <c r="E23" s="57" t="s">
        <v>111</v>
      </c>
      <c r="F23" s="56"/>
      <c r="G23" s="58">
        <v>11035000</v>
      </c>
      <c r="H23" s="58">
        <v>6000000</v>
      </c>
      <c r="I23" s="57">
        <f t="shared" si="0"/>
        <v>7800000</v>
      </c>
      <c r="J23" s="59">
        <f t="shared" si="0"/>
        <v>10140000</v>
      </c>
      <c r="K23" s="56"/>
    </row>
    <row r="24" spans="1:11" ht="54" x14ac:dyDescent="0.25">
      <c r="B24" s="52" t="s">
        <v>113</v>
      </c>
      <c r="C24" s="57" t="s">
        <v>112</v>
      </c>
      <c r="D24" s="57" t="s">
        <v>44</v>
      </c>
      <c r="E24" s="57" t="s">
        <v>111</v>
      </c>
      <c r="F24" s="56"/>
      <c r="G24" s="58">
        <v>39192806</v>
      </c>
      <c r="H24" s="58">
        <v>19324229</v>
      </c>
      <c r="I24" s="57">
        <f t="shared" si="0"/>
        <v>25121497.699999999</v>
      </c>
      <c r="J24" s="59">
        <f t="shared" si="0"/>
        <v>32657947.010000002</v>
      </c>
      <c r="K24" s="56"/>
    </row>
    <row r="25" spans="1:11" s="47" customFormat="1" x14ac:dyDescent="0.25">
      <c r="B25" s="48"/>
      <c r="C25" s="48"/>
      <c r="D25" s="48"/>
      <c r="E25" s="48"/>
      <c r="F25" s="48"/>
      <c r="G25" s="50"/>
      <c r="H25" s="50"/>
      <c r="I25" s="48"/>
      <c r="J25" s="51"/>
      <c r="K25" s="48"/>
    </row>
    <row r="26" spans="1:11" s="47" customFormat="1" x14ac:dyDescent="0.25">
      <c r="B26" s="48"/>
      <c r="C26" s="48"/>
      <c r="D26" s="48"/>
      <c r="E26" s="48"/>
      <c r="F26" s="48"/>
      <c r="G26" s="48"/>
      <c r="H26" s="50"/>
      <c r="I26" s="48"/>
      <c r="J26" s="48"/>
      <c r="K26" s="48"/>
    </row>
    <row r="27" spans="1:11" s="47" customFormat="1" x14ac:dyDescent="0.25">
      <c r="B27" s="48"/>
      <c r="C27" s="48"/>
      <c r="D27" s="48"/>
      <c r="E27" s="48"/>
      <c r="F27" s="48"/>
      <c r="G27" s="48"/>
      <c r="H27" s="48"/>
      <c r="I27" s="48"/>
      <c r="J27" s="48"/>
      <c r="K27" s="48"/>
    </row>
    <row r="28" spans="1:11" s="47" customFormat="1" x14ac:dyDescent="0.25">
      <c r="B28" s="48"/>
      <c r="C28" s="48"/>
      <c r="D28" s="48"/>
      <c r="E28" s="48"/>
      <c r="F28" s="48"/>
      <c r="G28" s="50"/>
      <c r="H28" s="48"/>
      <c r="I28" s="48"/>
      <c r="J28" s="48"/>
      <c r="K28" s="48"/>
    </row>
    <row r="29" spans="1:11" s="47" customFormat="1" x14ac:dyDescent="0.25">
      <c r="B29" s="48"/>
      <c r="C29" s="48"/>
      <c r="D29" s="48"/>
      <c r="E29" s="48"/>
      <c r="F29" s="48"/>
      <c r="G29" s="48"/>
      <c r="H29" s="48"/>
      <c r="I29" s="48"/>
      <c r="J29" s="48"/>
      <c r="K29" s="48"/>
    </row>
    <row r="30" spans="1:11" s="47" customFormat="1" x14ac:dyDescent="0.25">
      <c r="B30" s="48"/>
      <c r="C30" s="48"/>
      <c r="D30" s="48"/>
      <c r="E30" s="48"/>
      <c r="F30" s="48"/>
      <c r="G30" s="48"/>
      <c r="H30" s="48"/>
      <c r="I30" s="48"/>
      <c r="J30" s="48"/>
      <c r="K30" s="48"/>
    </row>
    <row r="31" spans="1:11" ht="17.25" x14ac:dyDescent="0.25">
      <c r="B31" s="3"/>
      <c r="C31" s="3"/>
      <c r="D31" s="3"/>
      <c r="E31" s="3"/>
      <c r="F31" s="3"/>
      <c r="G31" s="3"/>
      <c r="H31" s="3"/>
      <c r="I31" s="3"/>
      <c r="J31" s="3"/>
    </row>
    <row r="32" spans="1:11" ht="15.75" x14ac:dyDescent="0.25">
      <c r="A32" s="12" t="s">
        <v>53</v>
      </c>
      <c r="C32" s="13"/>
      <c r="D32" s="13"/>
      <c r="E32" s="13"/>
      <c r="F32" s="13"/>
      <c r="G32" s="13"/>
      <c r="H32" s="13"/>
      <c r="I32" s="13"/>
      <c r="J32" s="13"/>
    </row>
    <row r="33" spans="1:19" x14ac:dyDescent="0.25">
      <c r="A33" s="14"/>
      <c r="C33" s="15"/>
      <c r="D33" s="15"/>
      <c r="E33" s="15"/>
      <c r="F33" s="15"/>
      <c r="G33" s="15"/>
      <c r="H33" s="15"/>
      <c r="I33" s="15"/>
      <c r="J33" s="15"/>
    </row>
    <row r="34" spans="1:19" x14ac:dyDescent="0.25">
      <c r="A34" s="16" t="s">
        <v>54</v>
      </c>
      <c r="C34" s="17"/>
      <c r="D34" s="17"/>
      <c r="E34" s="13"/>
      <c r="F34" s="13"/>
      <c r="G34" s="13"/>
      <c r="H34" s="13"/>
      <c r="I34" s="13"/>
      <c r="J34" s="13"/>
    </row>
    <row r="35" spans="1:19" x14ac:dyDescent="0.25">
      <c r="B35" s="17"/>
      <c r="C35" s="17"/>
      <c r="D35" s="17"/>
      <c r="E35" s="13"/>
      <c r="F35" s="13"/>
      <c r="G35" s="13"/>
      <c r="H35" s="13"/>
      <c r="I35" s="13"/>
      <c r="J35" s="13"/>
    </row>
    <row r="36" spans="1:19" x14ac:dyDescent="0.25">
      <c r="B36" s="17"/>
      <c r="C36" s="17"/>
      <c r="D36" s="17"/>
      <c r="E36" s="13"/>
      <c r="F36" s="13"/>
      <c r="G36" s="13"/>
      <c r="H36" s="13"/>
      <c r="I36" s="13"/>
      <c r="J36" s="13"/>
    </row>
    <row r="37" spans="1:19" x14ac:dyDescent="0.25">
      <c r="B37" s="17"/>
      <c r="C37" s="17"/>
      <c r="D37" s="17"/>
      <c r="E37" s="13"/>
      <c r="F37" s="13"/>
      <c r="G37" s="13"/>
      <c r="H37" s="13"/>
      <c r="I37" s="13"/>
      <c r="J37" s="13"/>
    </row>
    <row r="38" spans="1:19" x14ac:dyDescent="0.25">
      <c r="B38" s="17"/>
      <c r="C38" s="17"/>
      <c r="D38" s="17"/>
      <c r="E38" s="13"/>
      <c r="F38" s="13"/>
      <c r="G38" s="13"/>
      <c r="H38" s="13"/>
      <c r="I38" s="13"/>
      <c r="J38" s="13"/>
    </row>
    <row r="39" spans="1:19" x14ac:dyDescent="0.25">
      <c r="A39" s="16" t="s">
        <v>55</v>
      </c>
      <c r="E39" s="13"/>
      <c r="F39" s="13"/>
      <c r="G39" s="13"/>
      <c r="H39" s="13"/>
      <c r="I39" s="13"/>
      <c r="J39" s="13"/>
    </row>
    <row r="40" spans="1:19" ht="62.25" customHeight="1" x14ac:dyDescent="0.25">
      <c r="B40" s="69" t="s">
        <v>105</v>
      </c>
      <c r="C40" s="70"/>
      <c r="D40" s="70"/>
      <c r="E40" s="71"/>
      <c r="F40" s="13"/>
      <c r="G40" s="13"/>
      <c r="H40" s="13"/>
      <c r="I40" s="13"/>
      <c r="J40" s="13"/>
    </row>
    <row r="41" spans="1:19" ht="17.25" x14ac:dyDescent="0.25">
      <c r="B41" s="3"/>
      <c r="C41" s="3"/>
      <c r="D41" s="3"/>
      <c r="E41" s="13"/>
      <c r="F41" s="13"/>
      <c r="G41" s="13"/>
      <c r="H41" s="13"/>
      <c r="I41" s="13"/>
      <c r="J41" s="13"/>
    </row>
    <row r="42" spans="1:19" x14ac:dyDescent="0.25">
      <c r="A42" s="7" t="s">
        <v>56</v>
      </c>
    </row>
    <row r="44" spans="1:19" ht="43.5" customHeight="1" x14ac:dyDescent="0.25">
      <c r="B44" s="72" t="s">
        <v>95</v>
      </c>
      <c r="C44" s="33" t="s">
        <v>96</v>
      </c>
      <c r="D44" s="33" t="s">
        <v>97</v>
      </c>
      <c r="E44" s="63" t="s">
        <v>98</v>
      </c>
      <c r="F44" s="63"/>
      <c r="G44" s="63"/>
      <c r="H44" s="63" t="s">
        <v>99</v>
      </c>
      <c r="I44" s="63"/>
      <c r="J44" s="63"/>
      <c r="K44" s="63" t="s">
        <v>100</v>
      </c>
      <c r="L44" s="63"/>
      <c r="M44" s="63"/>
      <c r="N44" s="63" t="s">
        <v>101</v>
      </c>
      <c r="O44" s="63"/>
      <c r="P44" s="63"/>
      <c r="Q44" s="68" t="s">
        <v>102</v>
      </c>
      <c r="R44" s="68"/>
      <c r="S44" s="68"/>
    </row>
    <row r="45" spans="1:19" ht="30" customHeight="1" x14ac:dyDescent="0.25">
      <c r="B45" s="72"/>
      <c r="C45" s="33" t="s">
        <v>35</v>
      </c>
      <c r="D45" s="33" t="s">
        <v>36</v>
      </c>
      <c r="E45" s="31" t="s">
        <v>0</v>
      </c>
      <c r="F45" s="31" t="s">
        <v>1</v>
      </c>
      <c r="G45" s="31" t="s">
        <v>3</v>
      </c>
      <c r="H45" s="31" t="s">
        <v>0</v>
      </c>
      <c r="I45" s="31" t="s">
        <v>1</v>
      </c>
      <c r="J45" s="31" t="s">
        <v>3</v>
      </c>
      <c r="K45" s="31" t="s">
        <v>39</v>
      </c>
      <c r="L45" s="31" t="s">
        <v>38</v>
      </c>
      <c r="M45" s="31" t="s">
        <v>37</v>
      </c>
      <c r="N45" s="31" t="s">
        <v>39</v>
      </c>
      <c r="O45" s="31" t="s">
        <v>38</v>
      </c>
      <c r="P45" s="31" t="s">
        <v>37</v>
      </c>
      <c r="Q45" s="32" t="s">
        <v>0</v>
      </c>
      <c r="R45" s="32" t="s">
        <v>1</v>
      </c>
      <c r="S45" s="32" t="s">
        <v>3</v>
      </c>
    </row>
    <row r="46" spans="1:19" ht="27" x14ac:dyDescent="0.25">
      <c r="B46" s="24" t="s">
        <v>115</v>
      </c>
      <c r="C46" s="55">
        <f>F19+F20+F21+F22+F23+F24</f>
        <v>0</v>
      </c>
      <c r="D46" s="54">
        <f>G19+G20+G21+G22+G23+G24</f>
        <v>300000000</v>
      </c>
      <c r="E46" s="83">
        <f>H19+H20+H21+H22+H23+H24</f>
        <v>363033723</v>
      </c>
      <c r="F46" s="83">
        <f>I19+I20+I21+I22+I23+I24</f>
        <v>471943839.90000004</v>
      </c>
      <c r="G46" s="83">
        <f>J19+J20+J21+J22+J23+J24</f>
        <v>613526991.87</v>
      </c>
      <c r="H46" s="55"/>
      <c r="I46" s="55"/>
      <c r="J46" s="55"/>
      <c r="K46" s="19">
        <f>C46+E46+H46</f>
        <v>363033723</v>
      </c>
      <c r="L46" s="19">
        <f>C46+F46+I46</f>
        <v>471943839.90000004</v>
      </c>
      <c r="M46" s="19">
        <f>C46+G46+J46</f>
        <v>613526991.87</v>
      </c>
      <c r="N46" s="25"/>
      <c r="O46" s="25"/>
      <c r="P46" s="25"/>
      <c r="Q46" s="30">
        <f>K46+N46</f>
        <v>363033723</v>
      </c>
      <c r="R46" s="30">
        <f>L46+O46</f>
        <v>471943839.90000004</v>
      </c>
      <c r="S46" s="30">
        <f>M46+P46</f>
        <v>613526991.87</v>
      </c>
    </row>
    <row r="47" spans="1:19" ht="28.5" x14ac:dyDescent="0.25">
      <c r="B47" s="18" t="s">
        <v>73</v>
      </c>
      <c r="C47" s="24"/>
      <c r="D47" s="24"/>
      <c r="E47" s="84">
        <f t="shared" ref="E47:J47" si="1">SUM(E46:E46)</f>
        <v>363033723</v>
      </c>
      <c r="F47" s="84">
        <f t="shared" si="1"/>
        <v>471943839.90000004</v>
      </c>
      <c r="G47" s="84">
        <f t="shared" si="1"/>
        <v>613526991.87</v>
      </c>
      <c r="H47" s="19">
        <f t="shared" si="1"/>
        <v>0</v>
      </c>
      <c r="I47" s="19">
        <f t="shared" si="1"/>
        <v>0</v>
      </c>
      <c r="J47" s="19">
        <f t="shared" si="1"/>
        <v>0</v>
      </c>
      <c r="K47" s="19">
        <f>C47+E47+H47</f>
        <v>363033723</v>
      </c>
      <c r="L47" s="19">
        <f>C47+F47+I47</f>
        <v>471943839.90000004</v>
      </c>
      <c r="M47" s="19">
        <f>C47+G47+J47</f>
        <v>613526991.87</v>
      </c>
      <c r="N47" s="4" t="s">
        <v>2</v>
      </c>
      <c r="O47" s="4" t="s">
        <v>2</v>
      </c>
      <c r="P47" s="4" t="s">
        <v>2</v>
      </c>
      <c r="Q47" s="30" t="s">
        <v>2</v>
      </c>
      <c r="R47" s="30" t="s">
        <v>2</v>
      </c>
      <c r="S47" s="30" t="s">
        <v>2</v>
      </c>
    </row>
    <row r="48" spans="1:19" ht="28.5" x14ac:dyDescent="0.25">
      <c r="B48" s="18" t="s">
        <v>60</v>
      </c>
      <c r="C48" s="24"/>
      <c r="D48" s="24"/>
      <c r="E48" s="84" t="s">
        <v>72</v>
      </c>
      <c r="F48" s="84" t="s">
        <v>72</v>
      </c>
      <c r="G48" s="84" t="s">
        <v>72</v>
      </c>
      <c r="H48" s="19" t="s">
        <v>72</v>
      </c>
      <c r="I48" s="19" t="s">
        <v>72</v>
      </c>
      <c r="J48" s="19" t="s">
        <v>72</v>
      </c>
      <c r="K48" s="19">
        <f>C48</f>
        <v>0</v>
      </c>
      <c r="L48" s="19">
        <f>C48</f>
        <v>0</v>
      </c>
      <c r="M48" s="19">
        <f>C48</f>
        <v>0</v>
      </c>
      <c r="N48" s="4" t="s">
        <v>2</v>
      </c>
      <c r="O48" s="4" t="s">
        <v>2</v>
      </c>
      <c r="P48" s="4" t="s">
        <v>2</v>
      </c>
      <c r="Q48" s="30" t="s">
        <v>2</v>
      </c>
      <c r="R48" s="30" t="s">
        <v>2</v>
      </c>
      <c r="S48" s="30" t="s">
        <v>2</v>
      </c>
    </row>
    <row r="49" spans="2:19" x14ac:dyDescent="0.25">
      <c r="B49" s="18" t="s">
        <v>61</v>
      </c>
      <c r="C49" s="19">
        <f>SUM(C46:C46)</f>
        <v>0</v>
      </c>
      <c r="D49" s="19">
        <f>SUM(D46:D46)</f>
        <v>300000000</v>
      </c>
      <c r="E49" s="84">
        <f>E47</f>
        <v>363033723</v>
      </c>
      <c r="F49" s="84">
        <f t="shared" ref="F49:J49" si="2">F47</f>
        <v>471943839.90000004</v>
      </c>
      <c r="G49" s="84">
        <f t="shared" si="2"/>
        <v>613526991.87</v>
      </c>
      <c r="H49" s="19">
        <f t="shared" si="2"/>
        <v>0</v>
      </c>
      <c r="I49" s="19">
        <f t="shared" si="2"/>
        <v>0</v>
      </c>
      <c r="J49" s="19">
        <f t="shared" si="2"/>
        <v>0</v>
      </c>
      <c r="K49" s="4">
        <f>K47+K48</f>
        <v>363033723</v>
      </c>
      <c r="L49" s="4">
        <f t="shared" ref="L49:M49" si="3">L47+L48</f>
        <v>471943839.90000004</v>
      </c>
      <c r="M49" s="4">
        <f t="shared" si="3"/>
        <v>613526991.87</v>
      </c>
      <c r="N49" s="4">
        <f>SUM(N46:N46)</f>
        <v>0</v>
      </c>
      <c r="O49" s="4">
        <f>SUM(O46:O46)</f>
        <v>0</v>
      </c>
      <c r="P49" s="4">
        <f>SUM(P46:P46)</f>
        <v>0</v>
      </c>
      <c r="Q49" s="30">
        <f>K49+N49</f>
        <v>363033723</v>
      </c>
      <c r="R49" s="30">
        <f>L49+O49</f>
        <v>471943839.90000004</v>
      </c>
      <c r="S49" s="30">
        <f>M49+P49</f>
        <v>613526991.87</v>
      </c>
    </row>
  </sheetData>
  <mergeCells count="13">
    <mergeCell ref="K17:K18"/>
    <mergeCell ref="B17:B18"/>
    <mergeCell ref="C17:C18"/>
    <mergeCell ref="D17:D18"/>
    <mergeCell ref="E17:E18"/>
    <mergeCell ref="F17:J17"/>
    <mergeCell ref="N44:P44"/>
    <mergeCell ref="Q44:S44"/>
    <mergeCell ref="B40:E40"/>
    <mergeCell ref="B44:B45"/>
    <mergeCell ref="E44:G44"/>
    <mergeCell ref="H44:J44"/>
    <mergeCell ref="K44:M44"/>
  </mergeCells>
  <dataValidations count="4">
    <dataValidation type="list" allowBlank="1" showInputMessage="1" showErrorMessage="1" sqref="B13">
      <formula1>$U$2:$U$4</formula1>
    </dataValidation>
    <dataValidation type="custom" allowBlank="1" showInputMessage="1" showErrorMessage="1" sqref="N46:P46">
      <formula1>"-"</formula1>
    </dataValidation>
    <dataValidation showInputMessage="1" showErrorMessage="1" sqref="E19:E30"/>
    <dataValidation type="list" allowBlank="1" showInputMessage="1" showErrorMessage="1" sqref="D19:D25">
      <formula1>$V$2:$V$3</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36</xdr:row>
                    <xdr:rowOff>0</xdr:rowOff>
                  </from>
                  <to>
                    <xdr:col>2</xdr:col>
                    <xdr:colOff>1171575</xdr:colOff>
                    <xdr:row>37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33</xdr:row>
                    <xdr:rowOff>171450</xdr:rowOff>
                  </from>
                  <to>
                    <xdr:col>3</xdr:col>
                    <xdr:colOff>266700</xdr:colOff>
                    <xdr:row>35</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35</xdr:row>
                    <xdr:rowOff>28575</xdr:rowOff>
                  </from>
                  <to>
                    <xdr:col>3</xdr:col>
                    <xdr:colOff>266700</xdr:colOff>
                    <xdr:row>36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37</xdr:row>
                    <xdr:rowOff>9525</xdr:rowOff>
                  </from>
                  <to>
                    <xdr:col>2</xdr:col>
                    <xdr:colOff>571500</xdr:colOff>
                    <xdr:row>38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abSelected="1" workbookViewId="0">
      <selection activeCell="A16" sqref="A16:P16"/>
    </sheetView>
  </sheetViews>
  <sheetFormatPr defaultRowHeight="15" x14ac:dyDescent="0.25"/>
  <sheetData>
    <row r="1" spans="1:16" ht="15" customHeight="1" x14ac:dyDescent="0.25">
      <c r="A1" s="80" t="s">
        <v>62</v>
      </c>
      <c r="B1" s="80"/>
      <c r="C1" s="80"/>
      <c r="D1" s="80"/>
      <c r="E1" s="80"/>
      <c r="F1" s="80"/>
      <c r="G1" s="80"/>
      <c r="H1" s="80"/>
      <c r="I1" s="80"/>
      <c r="J1" s="80"/>
      <c r="K1" s="80"/>
      <c r="L1" s="80"/>
      <c r="M1" s="80"/>
      <c r="N1" s="80"/>
      <c r="O1" s="80"/>
      <c r="P1" s="80"/>
    </row>
    <row r="2" spans="1:16" ht="17.25" x14ac:dyDescent="0.25">
      <c r="A2" s="80" t="s">
        <v>4</v>
      </c>
      <c r="B2" s="80"/>
      <c r="C2" s="80"/>
      <c r="D2" s="80"/>
      <c r="E2" s="80"/>
      <c r="F2" s="80"/>
      <c r="G2" s="80"/>
      <c r="H2" s="80"/>
      <c r="I2" s="80"/>
      <c r="J2" s="80"/>
      <c r="K2" s="80"/>
      <c r="L2" s="80"/>
      <c r="M2" s="80"/>
      <c r="N2" s="80"/>
      <c r="O2" s="80"/>
      <c r="P2" s="80"/>
    </row>
    <row r="3" spans="1:16" x14ac:dyDescent="0.25">
      <c r="A3" s="76"/>
      <c r="B3" s="76"/>
      <c r="C3" s="76"/>
      <c r="D3" s="76"/>
      <c r="E3" s="76"/>
      <c r="F3" s="76"/>
      <c r="G3" s="76"/>
      <c r="H3" s="76"/>
      <c r="I3" s="76"/>
      <c r="J3" s="76"/>
      <c r="K3" s="76"/>
      <c r="L3" s="76"/>
      <c r="M3" s="76"/>
      <c r="N3" s="76"/>
      <c r="O3" s="76"/>
      <c r="P3" s="76"/>
    </row>
    <row r="4" spans="1:16" x14ac:dyDescent="0.25">
      <c r="A4" s="78" t="s">
        <v>63</v>
      </c>
      <c r="B4" s="78"/>
      <c r="C4" s="78"/>
      <c r="D4" s="78"/>
      <c r="E4" s="78"/>
      <c r="F4" s="78"/>
      <c r="G4" s="78"/>
      <c r="H4" s="78"/>
      <c r="I4" s="78"/>
      <c r="J4" s="78"/>
      <c r="K4" s="78"/>
      <c r="L4" s="78"/>
      <c r="M4" s="78"/>
      <c r="N4" s="78"/>
      <c r="O4" s="78"/>
      <c r="P4" s="78"/>
    </row>
    <row r="5" spans="1:16" ht="15" customHeight="1" x14ac:dyDescent="0.25">
      <c r="A5" s="78" t="s">
        <v>5</v>
      </c>
      <c r="B5" s="78"/>
      <c r="C5" s="78"/>
      <c r="D5" s="78"/>
      <c r="E5" s="78"/>
      <c r="F5" s="78"/>
      <c r="G5" s="78"/>
      <c r="H5" s="78"/>
      <c r="I5" s="78"/>
      <c r="J5" s="78"/>
      <c r="K5" s="78"/>
      <c r="L5" s="78"/>
      <c r="M5" s="78"/>
      <c r="N5" s="78"/>
      <c r="O5" s="78"/>
      <c r="P5" s="78"/>
    </row>
    <row r="6" spans="1:16" x14ac:dyDescent="0.25">
      <c r="A6" s="78" t="s">
        <v>6</v>
      </c>
      <c r="B6" s="78"/>
      <c r="C6" s="78"/>
      <c r="D6" s="78"/>
      <c r="E6" s="78"/>
      <c r="F6" s="78"/>
      <c r="G6" s="78"/>
      <c r="H6" s="78"/>
      <c r="I6" s="78"/>
      <c r="J6" s="78"/>
      <c r="K6" s="78"/>
      <c r="L6" s="78"/>
      <c r="M6" s="78"/>
      <c r="N6" s="78"/>
      <c r="O6" s="78"/>
      <c r="P6" s="78"/>
    </row>
    <row r="7" spans="1:16" ht="27" customHeight="1" x14ac:dyDescent="0.25">
      <c r="A7" s="75" t="s">
        <v>29</v>
      </c>
      <c r="B7" s="75"/>
      <c r="C7" s="75"/>
      <c r="D7" s="75"/>
      <c r="E7" s="75"/>
      <c r="F7" s="75"/>
      <c r="G7" s="75"/>
      <c r="H7" s="75"/>
      <c r="I7" s="75"/>
      <c r="J7" s="75"/>
      <c r="K7" s="75"/>
      <c r="L7" s="75"/>
      <c r="M7" s="75"/>
      <c r="N7" s="75"/>
      <c r="O7" s="75"/>
      <c r="P7" s="75"/>
    </row>
    <row r="8" spans="1:16" x14ac:dyDescent="0.25">
      <c r="A8" s="81"/>
      <c r="B8" s="81"/>
      <c r="C8" s="81"/>
      <c r="D8" s="81"/>
      <c r="E8" s="81"/>
      <c r="F8" s="81"/>
      <c r="G8" s="81"/>
      <c r="H8" s="81"/>
      <c r="I8" s="81"/>
      <c r="J8" s="81"/>
      <c r="K8" s="81"/>
      <c r="L8" s="81"/>
      <c r="M8" s="81"/>
      <c r="N8" s="81"/>
      <c r="O8" s="81"/>
      <c r="P8" s="81"/>
    </row>
    <row r="9" spans="1:16" x14ac:dyDescent="0.25">
      <c r="A9" s="77" t="s">
        <v>7</v>
      </c>
      <c r="B9" s="77"/>
      <c r="C9" s="77"/>
      <c r="D9" s="77"/>
      <c r="E9" s="77"/>
      <c r="F9" s="77"/>
      <c r="G9" s="77"/>
      <c r="H9" s="77"/>
      <c r="I9" s="77"/>
      <c r="J9" s="77"/>
      <c r="K9" s="77"/>
      <c r="L9" s="77"/>
      <c r="M9" s="77"/>
      <c r="N9" s="77"/>
      <c r="O9" s="77"/>
      <c r="P9" s="77"/>
    </row>
    <row r="10" spans="1:16" x14ac:dyDescent="0.25">
      <c r="A10" s="82"/>
      <c r="B10" s="82"/>
      <c r="C10" s="82"/>
      <c r="D10" s="82"/>
      <c r="E10" s="82"/>
      <c r="F10" s="82"/>
      <c r="G10" s="82"/>
      <c r="H10" s="82"/>
      <c r="I10" s="82"/>
      <c r="J10" s="82"/>
      <c r="K10" s="82"/>
      <c r="L10" s="82"/>
      <c r="M10" s="82"/>
      <c r="N10" s="82"/>
      <c r="O10" s="82"/>
      <c r="P10" s="82"/>
    </row>
    <row r="11" spans="1:16" ht="99" customHeight="1" x14ac:dyDescent="0.25">
      <c r="A11" s="75" t="s">
        <v>31</v>
      </c>
      <c r="B11" s="75"/>
      <c r="C11" s="75"/>
      <c r="D11" s="75"/>
      <c r="E11" s="75"/>
      <c r="F11" s="75"/>
      <c r="G11" s="75"/>
      <c r="H11" s="75"/>
      <c r="I11" s="75"/>
      <c r="J11" s="75"/>
      <c r="K11" s="75"/>
      <c r="L11" s="75"/>
      <c r="M11" s="75"/>
      <c r="N11" s="75"/>
      <c r="O11" s="75"/>
      <c r="P11" s="75"/>
    </row>
    <row r="12" spans="1:16" ht="15" customHeight="1" x14ac:dyDescent="0.25">
      <c r="A12" s="75" t="s">
        <v>8</v>
      </c>
      <c r="B12" s="75"/>
      <c r="C12" s="75"/>
      <c r="D12" s="75"/>
      <c r="E12" s="75"/>
      <c r="F12" s="75"/>
      <c r="G12" s="75"/>
      <c r="H12" s="75"/>
      <c r="I12" s="75"/>
      <c r="J12" s="75"/>
      <c r="K12" s="75"/>
      <c r="L12" s="75"/>
      <c r="M12" s="75"/>
      <c r="N12" s="75"/>
      <c r="O12" s="75"/>
      <c r="P12" s="75"/>
    </row>
    <row r="13" spans="1:16" ht="15" customHeight="1" x14ac:dyDescent="0.25">
      <c r="A13" s="78" t="s">
        <v>9</v>
      </c>
      <c r="B13" s="78"/>
      <c r="C13" s="78"/>
      <c r="D13" s="78"/>
      <c r="E13" s="78"/>
      <c r="F13" s="78"/>
      <c r="G13" s="78"/>
      <c r="H13" s="78"/>
      <c r="I13" s="78"/>
      <c r="J13" s="78"/>
      <c r="K13" s="78"/>
      <c r="L13" s="78"/>
      <c r="M13" s="78"/>
      <c r="N13" s="78"/>
      <c r="O13" s="78"/>
      <c r="P13" s="78"/>
    </row>
    <row r="14" spans="1:16" ht="36" customHeight="1" x14ac:dyDescent="0.25">
      <c r="A14" s="79" t="s">
        <v>10</v>
      </c>
      <c r="B14" s="79"/>
      <c r="C14" s="79"/>
      <c r="D14" s="79"/>
      <c r="E14" s="79"/>
      <c r="F14" s="79"/>
      <c r="G14" s="79"/>
      <c r="H14" s="79"/>
      <c r="I14" s="79"/>
      <c r="J14" s="79"/>
      <c r="K14" s="79"/>
      <c r="L14" s="79"/>
      <c r="M14" s="79"/>
      <c r="N14" s="79"/>
      <c r="O14" s="79"/>
      <c r="P14" s="79"/>
    </row>
    <row r="15" spans="1:16" ht="44.25" customHeight="1" x14ac:dyDescent="0.25">
      <c r="A15" s="75" t="s">
        <v>11</v>
      </c>
      <c r="B15" s="75"/>
      <c r="C15" s="75"/>
      <c r="D15" s="75"/>
      <c r="E15" s="75"/>
      <c r="F15" s="75"/>
      <c r="G15" s="75"/>
      <c r="H15" s="75"/>
      <c r="I15" s="75"/>
      <c r="J15" s="75"/>
      <c r="K15" s="75"/>
      <c r="L15" s="75"/>
      <c r="M15" s="75"/>
      <c r="N15" s="75"/>
      <c r="O15" s="75"/>
      <c r="P15" s="75"/>
    </row>
    <row r="16" spans="1:16" ht="86.25" customHeight="1" x14ac:dyDescent="0.25">
      <c r="A16" s="75" t="s">
        <v>12</v>
      </c>
      <c r="B16" s="75"/>
      <c r="C16" s="75"/>
      <c r="D16" s="75"/>
      <c r="E16" s="75"/>
      <c r="F16" s="75"/>
      <c r="G16" s="75"/>
      <c r="H16" s="75"/>
      <c r="I16" s="75"/>
      <c r="J16" s="75"/>
      <c r="K16" s="75"/>
      <c r="L16" s="75"/>
      <c r="M16" s="75"/>
      <c r="N16" s="75"/>
      <c r="O16" s="75"/>
      <c r="P16" s="75"/>
    </row>
    <row r="17" spans="1:16" ht="15" customHeight="1" x14ac:dyDescent="0.25">
      <c r="A17" s="76"/>
      <c r="B17" s="76"/>
      <c r="C17" s="76"/>
      <c r="D17" s="76"/>
      <c r="E17" s="76"/>
      <c r="F17" s="76"/>
      <c r="G17" s="76"/>
      <c r="H17" s="76"/>
      <c r="I17" s="76"/>
      <c r="J17" s="76"/>
      <c r="K17" s="76"/>
      <c r="L17" s="76"/>
      <c r="M17" s="76"/>
      <c r="N17" s="76"/>
      <c r="O17" s="76"/>
      <c r="P17" s="76"/>
    </row>
    <row r="18" spans="1:16" ht="15" customHeight="1" x14ac:dyDescent="0.25">
      <c r="A18" s="77" t="s">
        <v>13</v>
      </c>
      <c r="B18" s="77"/>
      <c r="C18" s="77"/>
      <c r="D18" s="77"/>
      <c r="E18" s="77"/>
      <c r="F18" s="77"/>
      <c r="G18" s="77"/>
      <c r="H18" s="77"/>
      <c r="I18" s="77"/>
      <c r="J18" s="77"/>
      <c r="K18" s="77"/>
      <c r="L18" s="77"/>
      <c r="M18" s="77"/>
      <c r="N18" s="77"/>
      <c r="O18" s="77"/>
      <c r="P18" s="77"/>
    </row>
    <row r="19" spans="1:16" x14ac:dyDescent="0.25">
      <c r="A19" s="76"/>
      <c r="B19" s="76"/>
      <c r="C19" s="76"/>
      <c r="D19" s="76"/>
      <c r="E19" s="76"/>
      <c r="F19" s="76"/>
      <c r="G19" s="76"/>
      <c r="H19" s="76"/>
      <c r="I19" s="76"/>
      <c r="J19" s="76"/>
      <c r="K19" s="76"/>
      <c r="L19" s="76"/>
      <c r="M19" s="76"/>
      <c r="N19" s="76"/>
      <c r="O19" s="76"/>
      <c r="P19" s="76"/>
    </row>
    <row r="20" spans="1:16" ht="46.5" customHeight="1" x14ac:dyDescent="0.25">
      <c r="A20" s="79" t="s">
        <v>14</v>
      </c>
      <c r="B20" s="79"/>
      <c r="C20" s="79"/>
      <c r="D20" s="79"/>
      <c r="E20" s="79"/>
      <c r="F20" s="79"/>
      <c r="G20" s="79"/>
      <c r="H20" s="79"/>
      <c r="I20" s="79"/>
      <c r="J20" s="79"/>
      <c r="K20" s="79"/>
      <c r="L20" s="79"/>
      <c r="M20" s="79"/>
      <c r="N20" s="79"/>
      <c r="O20" s="79"/>
      <c r="P20" s="79"/>
    </row>
    <row r="21" spans="1:16" ht="73.5" customHeight="1" x14ac:dyDescent="0.25">
      <c r="A21" s="79" t="s">
        <v>15</v>
      </c>
      <c r="B21" s="79"/>
      <c r="C21" s="79"/>
      <c r="D21" s="79"/>
      <c r="E21" s="79"/>
      <c r="F21" s="79"/>
      <c r="G21" s="79"/>
      <c r="H21" s="79"/>
      <c r="I21" s="79"/>
      <c r="J21" s="79"/>
      <c r="K21" s="79"/>
      <c r="L21" s="79"/>
      <c r="M21" s="79"/>
      <c r="N21" s="79"/>
      <c r="O21" s="79"/>
      <c r="P21" s="79"/>
    </row>
    <row r="22" spans="1:16" ht="79.5" customHeight="1" x14ac:dyDescent="0.25">
      <c r="A22" s="79" t="s">
        <v>16</v>
      </c>
      <c r="B22" s="79"/>
      <c r="C22" s="79"/>
      <c r="D22" s="79"/>
      <c r="E22" s="79"/>
      <c r="F22" s="79"/>
      <c r="G22" s="79"/>
      <c r="H22" s="79"/>
      <c r="I22" s="79"/>
      <c r="J22" s="79"/>
      <c r="K22" s="79"/>
      <c r="L22" s="79"/>
      <c r="M22" s="79"/>
      <c r="N22" s="79"/>
      <c r="O22" s="79"/>
      <c r="P22" s="79"/>
    </row>
    <row r="23" spans="1:16" ht="35.25" customHeight="1" x14ac:dyDescent="0.25">
      <c r="A23" s="75" t="s">
        <v>17</v>
      </c>
      <c r="B23" s="75"/>
      <c r="C23" s="75"/>
      <c r="D23" s="75"/>
      <c r="E23" s="75"/>
      <c r="F23" s="75"/>
      <c r="G23" s="75"/>
      <c r="H23" s="75"/>
      <c r="I23" s="75"/>
      <c r="J23" s="75"/>
      <c r="K23" s="75"/>
      <c r="L23" s="75"/>
      <c r="M23" s="75"/>
      <c r="N23" s="75"/>
      <c r="O23" s="75"/>
      <c r="P23" s="75"/>
    </row>
    <row r="24" spans="1:16" ht="63.75" customHeight="1" x14ac:dyDescent="0.25">
      <c r="A24" s="75" t="s">
        <v>18</v>
      </c>
      <c r="B24" s="75"/>
      <c r="C24" s="75"/>
      <c r="D24" s="75"/>
      <c r="E24" s="75"/>
      <c r="F24" s="75"/>
      <c r="G24" s="75"/>
      <c r="H24" s="75"/>
      <c r="I24" s="75"/>
      <c r="J24" s="75"/>
      <c r="K24" s="75"/>
      <c r="L24" s="75"/>
      <c r="M24" s="75"/>
      <c r="N24" s="75"/>
      <c r="O24" s="75"/>
      <c r="P24" s="75"/>
    </row>
    <row r="25" spans="1:16" ht="69" customHeight="1" x14ac:dyDescent="0.25">
      <c r="A25" s="75" t="s">
        <v>19</v>
      </c>
      <c r="B25" s="75"/>
      <c r="C25" s="75"/>
      <c r="D25" s="75"/>
      <c r="E25" s="75"/>
      <c r="F25" s="75"/>
      <c r="G25" s="75"/>
      <c r="H25" s="75"/>
      <c r="I25" s="75"/>
      <c r="J25" s="75"/>
      <c r="K25" s="75"/>
      <c r="L25" s="75"/>
      <c r="M25" s="75"/>
      <c r="N25" s="75"/>
      <c r="O25" s="75"/>
      <c r="P25" s="75"/>
    </row>
    <row r="26" spans="1:16" ht="25.5" customHeight="1" x14ac:dyDescent="0.25">
      <c r="A26" s="75" t="s">
        <v>20</v>
      </c>
      <c r="B26" s="75"/>
      <c r="C26" s="75"/>
      <c r="D26" s="75"/>
      <c r="E26" s="75"/>
      <c r="F26" s="75"/>
      <c r="G26" s="75"/>
      <c r="H26" s="75"/>
      <c r="I26" s="75"/>
      <c r="J26" s="75"/>
      <c r="K26" s="75"/>
      <c r="L26" s="75"/>
      <c r="M26" s="75"/>
      <c r="N26" s="75"/>
      <c r="O26" s="75"/>
      <c r="P26" s="75"/>
    </row>
    <row r="27" spans="1:16" ht="15" customHeight="1" x14ac:dyDescent="0.25">
      <c r="A27" s="78"/>
      <c r="B27" s="78"/>
      <c r="C27" s="78"/>
      <c r="D27" s="78"/>
      <c r="E27" s="78"/>
      <c r="F27" s="78"/>
      <c r="G27" s="78"/>
      <c r="H27" s="78"/>
      <c r="I27" s="78"/>
      <c r="J27" s="78"/>
      <c r="K27" s="78"/>
      <c r="L27" s="78"/>
      <c r="M27" s="78"/>
      <c r="N27" s="78"/>
      <c r="O27" s="78"/>
      <c r="P27" s="78"/>
    </row>
    <row r="28" spans="1:16" ht="15" customHeight="1" x14ac:dyDescent="0.25">
      <c r="A28" s="77" t="s">
        <v>21</v>
      </c>
      <c r="B28" s="77"/>
      <c r="C28" s="77"/>
      <c r="D28" s="77"/>
      <c r="E28" s="77"/>
      <c r="F28" s="77"/>
      <c r="G28" s="77"/>
      <c r="H28" s="77"/>
      <c r="I28" s="77"/>
      <c r="J28" s="77"/>
      <c r="K28" s="77"/>
      <c r="L28" s="77"/>
      <c r="M28" s="77"/>
      <c r="N28" s="77"/>
      <c r="O28" s="77"/>
      <c r="P28" s="77"/>
    </row>
    <row r="29" spans="1:16" ht="15" customHeight="1" x14ac:dyDescent="0.25">
      <c r="A29" s="76"/>
      <c r="B29" s="76"/>
      <c r="C29" s="76"/>
      <c r="D29" s="76"/>
      <c r="E29" s="76"/>
      <c r="F29" s="76"/>
      <c r="G29" s="76"/>
      <c r="H29" s="76"/>
      <c r="I29" s="76"/>
      <c r="J29" s="76"/>
      <c r="K29" s="76"/>
      <c r="L29" s="76"/>
      <c r="M29" s="76"/>
      <c r="N29" s="76"/>
      <c r="O29" s="76"/>
      <c r="P29" s="76"/>
    </row>
    <row r="30" spans="1:16" ht="51.75" customHeight="1" x14ac:dyDescent="0.25">
      <c r="A30" s="75" t="s">
        <v>22</v>
      </c>
      <c r="B30" s="75"/>
      <c r="C30" s="75"/>
      <c r="D30" s="75"/>
      <c r="E30" s="75"/>
      <c r="F30" s="75"/>
      <c r="G30" s="75"/>
      <c r="H30" s="75"/>
      <c r="I30" s="75"/>
      <c r="J30" s="75"/>
      <c r="K30" s="75"/>
      <c r="L30" s="75"/>
      <c r="M30" s="75"/>
      <c r="N30" s="75"/>
      <c r="O30" s="75"/>
      <c r="P30" s="75"/>
    </row>
    <row r="31" spans="1:16" ht="40.5" customHeight="1" x14ac:dyDescent="0.25">
      <c r="A31" s="75" t="s">
        <v>23</v>
      </c>
      <c r="B31" s="75"/>
      <c r="C31" s="75"/>
      <c r="D31" s="75"/>
      <c r="E31" s="75"/>
      <c r="F31" s="75"/>
      <c r="G31" s="75"/>
      <c r="H31" s="75"/>
      <c r="I31" s="75"/>
      <c r="J31" s="75"/>
      <c r="K31" s="75"/>
      <c r="L31" s="75"/>
      <c r="M31" s="75"/>
      <c r="N31" s="75"/>
      <c r="O31" s="75"/>
      <c r="P31" s="75"/>
    </row>
    <row r="32" spans="1:16" ht="46.5" customHeight="1" x14ac:dyDescent="0.25">
      <c r="A32" s="75" t="s">
        <v>24</v>
      </c>
      <c r="B32" s="75"/>
      <c r="C32" s="75"/>
      <c r="D32" s="75"/>
      <c r="E32" s="75"/>
      <c r="F32" s="75"/>
      <c r="G32" s="75"/>
      <c r="H32" s="75"/>
      <c r="I32" s="75"/>
      <c r="J32" s="75"/>
      <c r="K32" s="75"/>
      <c r="L32" s="75"/>
      <c r="M32" s="75"/>
      <c r="N32" s="75"/>
      <c r="O32" s="75"/>
      <c r="P32" s="75"/>
    </row>
    <row r="33" spans="1:16" ht="26.25" customHeight="1" x14ac:dyDescent="0.25">
      <c r="A33" s="75" t="s">
        <v>25</v>
      </c>
      <c r="B33" s="75"/>
      <c r="C33" s="75"/>
      <c r="D33" s="75"/>
      <c r="E33" s="75"/>
      <c r="F33" s="75"/>
      <c r="G33" s="75"/>
      <c r="H33" s="75"/>
      <c r="I33" s="75"/>
      <c r="J33" s="75"/>
      <c r="K33" s="75"/>
      <c r="L33" s="75"/>
      <c r="M33" s="75"/>
      <c r="N33" s="75"/>
      <c r="O33" s="75"/>
      <c r="P33" s="75"/>
    </row>
    <row r="34" spans="1:16" ht="50.25" customHeight="1" x14ac:dyDescent="0.25">
      <c r="A34" s="75" t="s">
        <v>26</v>
      </c>
      <c r="B34" s="75"/>
      <c r="C34" s="75"/>
      <c r="D34" s="75"/>
      <c r="E34" s="75"/>
      <c r="F34" s="75"/>
      <c r="G34" s="75"/>
      <c r="H34" s="75"/>
      <c r="I34" s="75"/>
      <c r="J34" s="75"/>
      <c r="K34" s="75"/>
      <c r="L34" s="75"/>
      <c r="M34" s="75"/>
      <c r="N34" s="75"/>
      <c r="O34" s="75"/>
      <c r="P34" s="75"/>
    </row>
    <row r="35" spans="1:16" ht="48" customHeight="1" x14ac:dyDescent="0.25">
      <c r="A35" s="75" t="s">
        <v>27</v>
      </c>
      <c r="B35" s="75"/>
      <c r="C35" s="75"/>
      <c r="D35" s="75"/>
      <c r="E35" s="75"/>
      <c r="F35" s="75"/>
      <c r="G35" s="75"/>
      <c r="H35" s="75"/>
      <c r="I35" s="75"/>
      <c r="J35" s="75"/>
      <c r="K35" s="75"/>
      <c r="L35" s="75"/>
      <c r="M35" s="75"/>
      <c r="N35" s="75"/>
      <c r="O35" s="75"/>
      <c r="P35" s="75"/>
    </row>
    <row r="36" spans="1:16" ht="45" customHeight="1" x14ac:dyDescent="0.25">
      <c r="A36" s="75" t="s">
        <v>28</v>
      </c>
      <c r="B36" s="75"/>
      <c r="C36" s="75"/>
      <c r="D36" s="75"/>
      <c r="E36" s="75"/>
      <c r="F36" s="75"/>
      <c r="G36" s="75"/>
      <c r="H36" s="75"/>
      <c r="I36" s="75"/>
      <c r="J36" s="75"/>
      <c r="K36" s="75"/>
      <c r="L36" s="75"/>
      <c r="M36" s="75"/>
      <c r="N36" s="75"/>
      <c r="O36" s="75"/>
      <c r="P36" s="75"/>
    </row>
    <row r="37" spans="1:16" ht="15" customHeight="1" x14ac:dyDescent="0.25">
      <c r="A37" s="2"/>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Հ1 Ձև1 </vt:lpstr>
      <vt:lpstr>Հ1 Ձև 2 (1) </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2023-03-06T13:03:32Z</dcterms:modified>
</cp:coreProperties>
</file>